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X:\1-Marchés-contrat IMT\Marchés 2026\26 IMT 001 M - Developpmt et TMA des interfaces SI FInances\DCE_VD\DCE_VD\"/>
    </mc:Choice>
  </mc:AlternateContent>
  <xr:revisionPtr revIDLastSave="0" documentId="13_ncr:1_{F7D4D799-355B-4C76-A6F6-4385C2B129D1}" xr6:coauthVersionLast="47" xr6:coauthVersionMax="47" xr10:uidLastSave="{00000000-0000-0000-0000-000000000000}"/>
  <bookViews>
    <workbookView xWindow="-120" yWindow="-120" windowWidth="29040" windowHeight="15720" xr2:uid="{00000000-000D-0000-FFFF-FFFF00000000}"/>
  </bookViews>
  <sheets>
    <sheet name="BPU" sheetId="1" r:id="rId1"/>
    <sheet name="DQ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5" i="2" l="1"/>
  <c r="E33" i="2"/>
  <c r="F33" i="2" s="1"/>
  <c r="F35" i="2" s="1"/>
  <c r="F29" i="2"/>
  <c r="F31" i="2" s="1"/>
  <c r="E29" i="2"/>
  <c r="E31" i="2" s="1"/>
  <c r="E28" i="2"/>
  <c r="F26" i="2"/>
  <c r="F28" i="2" s="1"/>
  <c r="E26" i="2"/>
  <c r="F23" i="2"/>
  <c r="F25" i="2" s="1"/>
  <c r="E23" i="2"/>
  <c r="E25" i="2" s="1"/>
  <c r="E22" i="2"/>
  <c r="F20" i="2"/>
  <c r="F22" i="2" s="1"/>
  <c r="E20" i="2"/>
  <c r="F17" i="2"/>
  <c r="F19" i="2" s="1"/>
  <c r="E17" i="2"/>
  <c r="E19" i="2" s="1"/>
  <c r="F14" i="2"/>
  <c r="E14" i="2"/>
  <c r="E13" i="2"/>
  <c r="F13" i="2" s="1"/>
  <c r="F12" i="2"/>
  <c r="E12" i="2"/>
  <c r="E11" i="2"/>
  <c r="F11" i="2" s="1"/>
  <c r="F10" i="2"/>
  <c r="E10" i="2"/>
  <c r="E9" i="2"/>
  <c r="F9" i="2" s="1"/>
  <c r="F6" i="2"/>
  <c r="E6" i="2"/>
  <c r="E5" i="2"/>
  <c r="E16" i="2" s="1"/>
  <c r="E37" i="2" s="1"/>
  <c r="G40" i="1"/>
  <c r="G39" i="1"/>
  <c r="G38" i="1"/>
  <c r="G37" i="1"/>
  <c r="G36" i="1"/>
  <c r="G35" i="1"/>
  <c r="G23" i="1"/>
  <c r="F23" i="1"/>
  <c r="E23" i="1"/>
  <c r="G22" i="1"/>
  <c r="G21" i="1"/>
  <c r="F16" i="1"/>
  <c r="G16" i="1" s="1"/>
  <c r="E16" i="1"/>
  <c r="G15" i="1"/>
  <c r="G14" i="1"/>
  <c r="G13" i="1"/>
  <c r="G12" i="1"/>
  <c r="G11" i="1"/>
  <c r="F5" i="2" l="1"/>
  <c r="F16" i="2" s="1"/>
  <c r="F37" i="2" s="1"/>
</calcChain>
</file>

<file path=xl/sharedStrings.xml><?xml version="1.0" encoding="utf-8"?>
<sst xmlns="http://schemas.openxmlformats.org/spreadsheetml/2006/main" count="127" uniqueCount="105">
  <si>
    <t>ANNEXE 1 A L'ACTE D'ENGAGEMENT
ACCORD-CADRE 26 IMT 01 M</t>
  </si>
  <si>
    <t>Réalisation du Hub Central + Interfaces entre le SI Finances IMT et le reste du SI IMT
Réalisation de la Tierce Maintenance Applicative
Réalisation des évolutions fonctionnelles et techniques</t>
  </si>
  <si>
    <t>* Remplir les cellules de couleur Jaune uniquement</t>
  </si>
  <si>
    <t>Référence</t>
  </si>
  <si>
    <t>Désignation</t>
  </si>
  <si>
    <t>Charge estimée</t>
  </si>
  <si>
    <t>Unité</t>
  </si>
  <si>
    <t>Nombre de j/H
(à titre indicatif)</t>
  </si>
  <si>
    <t>Coût forfaitaire en € HT</t>
  </si>
  <si>
    <t>Coût forfaitaire en € TTC</t>
  </si>
  <si>
    <t>Prestations à prix forfaitaires</t>
  </si>
  <si>
    <t>BUILD-PROJET</t>
  </si>
  <si>
    <r>
      <rPr>
        <b/>
        <sz val="11"/>
        <rFont val="Arial"/>
      </rPr>
      <t xml:space="preserve">Réalisation du BUILD = Phase Projet  </t>
    </r>
    <r>
      <rPr>
        <sz val="11"/>
        <rFont val="Arial"/>
      </rPr>
      <t>: Développement complet du Hub Central SIF et des API E/S associées</t>
    </r>
  </si>
  <si>
    <t>La phase projet doit contenir l'ensemble des étapes de réalisation du projet pour mettre en place le Hub Central SIF et toutes les API E/S associées avec le futur SIF IMT et avec le reste des SI métiers de l'IMT comprenant toute la documentation fonctionnelle et technique</t>
  </si>
  <si>
    <t>Montant forfaitaire</t>
  </si>
  <si>
    <t>Phase de Pilotage du projet</t>
  </si>
  <si>
    <t>Pilotage du projet</t>
  </si>
  <si>
    <t>Phase de Conception détaillée</t>
  </si>
  <si>
    <t>Cadrage, Conception générale et détaillée</t>
  </si>
  <si>
    <t>Phase de Développement &amp; Tests Unitaires &amp; Tests d'Intégration</t>
  </si>
  <si>
    <t>Développement et tests unitaires des parties Hub central et API</t>
  </si>
  <si>
    <t>Phase de Recette</t>
  </si>
  <si>
    <t>Accompagnement à la recette IMT et corrections</t>
  </si>
  <si>
    <t>Phase de Mise en Production &amp; Assistance au Démarrage</t>
  </si>
  <si>
    <t>Déploiement en production , industrialisation de l'exploitation et assistance au démarrage</t>
  </si>
  <si>
    <t xml:space="preserve">Montant total </t>
  </si>
  <si>
    <t>RUN-MAINTENANCE</t>
  </si>
  <si>
    <r>
      <rPr>
        <b/>
        <sz val="11"/>
        <rFont val="Arial"/>
      </rPr>
      <t xml:space="preserve">Maintenance annuelle de l'application </t>
    </r>
    <r>
      <rPr>
        <sz val="11"/>
        <rFont val="Arial"/>
      </rPr>
      <t>: Pilotage de la TMA et TMA : Maintenance corrective et évolutive mineure fonctionnelle et technique incluant  le périmètre existant du Hub central et de l'ensemble des API E/S avec le SIF et le reste des SI métiers de l'IMT n'engageant pas une charge de travail conséquente, assistance et support technique des interfaces</t>
    </r>
  </si>
  <si>
    <r>
      <t xml:space="preserve">Travaux de maintenance applicative (TMA) : Maintenance corrective, préventive ou bien évolutions fonctionnelles / techniques mineures, assistance et support technique </t>
    </r>
    <r>
      <rPr>
        <b/>
        <sz val="11"/>
        <color theme="1"/>
        <rFont val="Arial"/>
      </rPr>
      <t>(Base de consommation ~90j en 2023 - 1ère année d'exploitation)</t>
    </r>
  </si>
  <si>
    <t>Montant forfaitaire annuel</t>
  </si>
  <si>
    <t>Phase de Pilotage de la TMA</t>
  </si>
  <si>
    <t>Pilotage de la TMA</t>
  </si>
  <si>
    <t>Phase de TMA</t>
  </si>
  <si>
    <t xml:space="preserve">Réalisation de la TMA </t>
  </si>
  <si>
    <t>Montant total annuel</t>
  </si>
  <si>
    <t>Prestations à bon de commandes sur base de devis du titulaire à partir d'une expression de besoin de l'IMT</t>
  </si>
  <si>
    <t>PBC-EVOL 
(engagement à la demande de l'IMT sur expression de besoin et devis)</t>
  </si>
  <si>
    <r>
      <t xml:space="preserve">Evolution fonctionnelle / technique de l'application : </t>
    </r>
    <r>
      <rPr>
        <sz val="11"/>
        <rFont val="Arial"/>
      </rPr>
      <t>Développement significatif effectué sur le périmètre existant du hub central et/ou des API E/S des interfaces ou bien par l'ajout de nouvelles interfaces (nouveaux flux entrants ou sortants avec le SIF et les SI métiers IMT)</t>
    </r>
  </si>
  <si>
    <t>Travaux d'évolutions fonctionnelles / techniques majeures visant le périmètre existant ou bien la mise en place de nouvelles interfaces entrantes ou sortantes entre le Hub central et le SIF / SI métiers IMT</t>
  </si>
  <si>
    <t xml:space="preserve"> Selon expression du besoin IMT (Cahier des charges) et devis du candidat</t>
  </si>
  <si>
    <t>PBC-ASST
(engagement à la demande de l'IMT sur expression de besoin et devis)</t>
  </si>
  <si>
    <r>
      <t xml:space="preserve">Assistance / Support technique : </t>
    </r>
    <r>
      <rPr>
        <sz val="11"/>
        <rFont val="Arial"/>
      </rPr>
      <t>Réalisation de prestations d'assistance technique et/ou de support technique complémentaires auprès de l'équipe IMT d'administration technique du Hub Central  et des API d'interfaces E/S</t>
    </r>
  </si>
  <si>
    <t>Travaux d'assistance / support technique</t>
  </si>
  <si>
    <t>PBC-FORM
(engagement à la demande de l'IMT sur expression de besoin et devis)</t>
  </si>
  <si>
    <r>
      <t xml:space="preserve">Formation : </t>
    </r>
    <r>
      <rPr>
        <sz val="11"/>
        <rFont val="Arial"/>
      </rPr>
      <t>Réalisation de prestations de formation au profit des administrateurs fonctionnels et techniques de l'IMT autour du Hub Central  et des API d'interfaces E/S</t>
    </r>
    <r>
      <rPr>
        <b/>
        <sz val="11"/>
        <rFont val="Arial"/>
      </rPr>
      <t xml:space="preserve"> </t>
    </r>
    <r>
      <rPr>
        <sz val="11"/>
        <rFont val="Arial"/>
      </rPr>
      <t>(incluant la préparation , les supports et la tenue de la formation)</t>
    </r>
  </si>
  <si>
    <t>Travaux de formation</t>
  </si>
  <si>
    <t>PBC-MIGR
(engagement à la demande de l'IMT sur expression de besoin et devis)</t>
  </si>
  <si>
    <r>
      <t xml:space="preserve">Migration : </t>
    </r>
    <r>
      <rPr>
        <sz val="11"/>
        <rFont val="Arial"/>
      </rPr>
      <t>Prestations d'assistance à la migration de données ou de contenus pour initialiser , compléter ou extraire du Hub Central</t>
    </r>
    <r>
      <rPr>
        <b/>
        <sz val="11"/>
        <rFont val="Arial"/>
      </rPr>
      <t xml:space="preserve"> </t>
    </r>
    <r>
      <rPr>
        <sz val="11"/>
        <rFont val="Arial"/>
      </rPr>
      <t>en renfort de l'équipe IMT avec si besoin le développement d'outils spécifiques</t>
    </r>
  </si>
  <si>
    <t>Travaux de migration de données / contenus</t>
  </si>
  <si>
    <t>PBC-ASSF
(engagement à la demande de l'IMT sur expression de besoin et devis)</t>
  </si>
  <si>
    <r>
      <t xml:space="preserve">Assistance / Support fonctionnel : </t>
    </r>
    <r>
      <rPr>
        <sz val="11"/>
        <rFont val="Arial"/>
      </rPr>
      <t>Réalisation de prestations d'assistance fonctionnelle  et/ou de support fonctionnel complémentaires auprès de l'équipe Métier IMT (usagers) du Hub Central</t>
    </r>
  </si>
  <si>
    <t>Travaux d'assistance / support fonctionnel</t>
  </si>
  <si>
    <t>PBC-CONS
(engagement à la demande de l'IMT sur expression de besoin et devis)</t>
  </si>
  <si>
    <r>
      <t xml:space="preserve">Consultanat / Conseil : </t>
    </r>
    <r>
      <rPr>
        <sz val="11"/>
        <rFont val="Arial"/>
      </rPr>
      <t>Réalisation de prestations de consultanat et/ou de conseil complémentaires dispensées  auprès de l'équipe IMT du Hub Central et des API associées visant à éclairer un sujet identifié par l'IMT et nécessitant un travail de pré-cadrage / analyse pour en définir la faisabilité</t>
    </r>
  </si>
  <si>
    <t>Travaux de consultanat / conseil</t>
  </si>
  <si>
    <t>PBC-MAINC
(engagement à la demande de l'IMT sur expression de besoin et devis)</t>
  </si>
  <si>
    <r>
      <rPr>
        <b/>
        <sz val="11"/>
        <rFont val="Arial"/>
      </rPr>
      <t xml:space="preserve">Maintenance de l'application complémentaire </t>
    </r>
    <r>
      <rPr>
        <sz val="11"/>
        <rFont val="Arial"/>
      </rPr>
      <t>: Maintenance corrective du périmètre existant  du Hub central et des API associées E/S et/ou maintenance évolutive mineure du périmètre existant ou bien n'engageant pas une charge de travail conséquente, assistance et support technique des interfaces SIF et SI Métiers. Cette prestation complémentaire doit s'inscrire doit la continuité de la maintenance annuelle sur le même périmètre d'actions et répondre à un besoin ponctuel complémentaire</t>
    </r>
  </si>
  <si>
    <t xml:space="preserve">Travaux de maintenance applicative (TMA) complémentaire : Maintenance corrective, préventive ou bien évolutions fonctionnelles / techniques mineures, assistance et support technique </t>
  </si>
  <si>
    <t>Grille des tarifs par profil</t>
  </si>
  <si>
    <r>
      <t xml:space="preserve">Directeur de projet (DP) : </t>
    </r>
    <r>
      <rPr>
        <sz val="11"/>
        <rFont val="Arial"/>
      </rPr>
      <t>Prestations de pilotage / Management</t>
    </r>
    <r>
      <rPr>
        <b/>
        <sz val="11"/>
        <rFont val="Arial"/>
      </rPr>
      <t xml:space="preserve"> / </t>
    </r>
    <r>
      <rPr>
        <sz val="11"/>
        <rFont val="Arial"/>
      </rPr>
      <t>Encadrement</t>
    </r>
  </si>
  <si>
    <t>Taux J/H</t>
  </si>
  <si>
    <r>
      <t xml:space="preserve">Chef de projet (CP) : </t>
    </r>
    <r>
      <rPr>
        <sz val="11"/>
        <rFont val="Arial"/>
      </rPr>
      <t>Prestations de pilotage et d'études techniques et fonctionnelles et mise en œuvre</t>
    </r>
  </si>
  <si>
    <r>
      <t>Ingénieur de développement (ID):</t>
    </r>
    <r>
      <rPr>
        <sz val="11"/>
        <rFont val="Arial"/>
      </rPr>
      <t xml:space="preserve"> Prestations d'études et de développement techniques</t>
    </r>
  </si>
  <si>
    <r>
      <t xml:space="preserve">Expert technique confirmé (EXP): </t>
    </r>
    <r>
      <rPr>
        <sz val="11"/>
        <rFont val="Arial"/>
      </rPr>
      <t>Prestations d'études et expertises techniques et fonctionnelles</t>
    </r>
  </si>
  <si>
    <r>
      <t xml:space="preserve">Formateur (FORM) : </t>
    </r>
    <r>
      <rPr>
        <sz val="11"/>
        <rFont val="Arial"/>
      </rPr>
      <t>Prestation de formation incluant préparation, formation, support</t>
    </r>
  </si>
  <si>
    <r>
      <t xml:space="preserve">Consultant AMOA (CONS) : </t>
    </r>
    <r>
      <rPr>
        <sz val="11"/>
        <rFont val="Arial"/>
      </rPr>
      <t>Prestations d'études, d'asssistance (ex : expression du besoin ou recette) et d'accompagnement fonctionnelles</t>
    </r>
  </si>
  <si>
    <t>* Remplir les cellules de couleur Jaune</t>
  </si>
  <si>
    <t>Qté 
(Nbre de j/h)</t>
  </si>
  <si>
    <t>Montant Unitaire en € HT</t>
  </si>
  <si>
    <t>Montant en € HT</t>
  </si>
  <si>
    <t>Montant en € TTC</t>
  </si>
  <si>
    <t>PBC-EVOL</t>
  </si>
  <si>
    <t>Estimation Evolutions fonctionnelles / techniques mineures</t>
  </si>
  <si>
    <t>Estimation Evolutions fonctionnelles / techniques majeures</t>
  </si>
  <si>
    <t>Estimation Evolutions fonctionnelles / techniques (Base devis par profil d'intervention) :</t>
  </si>
  <si>
    <t>Pilotage - Directeur de projet (DP)</t>
  </si>
  <si>
    <t>Pilotage / Conception - Chef de projet (CP)</t>
  </si>
  <si>
    <t>Développement / Tests / Livraison  - Ingénieur Développement (ID)</t>
  </si>
  <si>
    <t>Expertise technique (EXP)</t>
  </si>
  <si>
    <t>Formation (FORM)</t>
  </si>
  <si>
    <t>Conseil / Assistance AMOA  (CONS)</t>
  </si>
  <si>
    <t>Sous-total PBC-EVOL</t>
  </si>
  <si>
    <t>PBC-ASST</t>
  </si>
  <si>
    <t>Estimation Assistance / Support technique complémentaire</t>
  </si>
  <si>
    <t>Sous-total ASST</t>
  </si>
  <si>
    <t>PBC-FORM</t>
  </si>
  <si>
    <t>Estimation Formation complémentaire</t>
  </si>
  <si>
    <t>Sous-total FORM</t>
  </si>
  <si>
    <t>PBC-MIGR</t>
  </si>
  <si>
    <t>Estimation migration de données / contenus complémentaire</t>
  </si>
  <si>
    <t>Sous-total MIGR</t>
  </si>
  <si>
    <t>PBC-ASSF</t>
  </si>
  <si>
    <t>Estimation Assistance / Support fonctionnel complémentaire</t>
  </si>
  <si>
    <t>Sous-total ASSF</t>
  </si>
  <si>
    <t>PBC-CONS</t>
  </si>
  <si>
    <t>Estimation Consultanat / conseil complémentaire</t>
  </si>
  <si>
    <t>Sous-total CONS</t>
  </si>
  <si>
    <t>PBC-MAINC</t>
  </si>
  <si>
    <t>Estimation maintenance TMA complémentaire</t>
  </si>
  <si>
    <t>Sous-total MAINC</t>
  </si>
  <si>
    <t xml:space="preserve">Total DQE </t>
  </si>
  <si>
    <t xml:space="preserve">NB : Les unités d’oeuvre concernées par les prestations sont celles identifiées au bordereau de prix unitaires (annexe 1 à l’acte d’engagement). </t>
  </si>
  <si>
    <t>L’attention des candidats est attirée sur le fait que les devis sur les estimations n'ont pas de valeur contractuelle. Ils ne sont utilisés que dans le cadre de l’analyse du critère prix.</t>
  </si>
  <si>
    <t>ANNEXE 2 AU REGLEMENT DE CONSULTATION
ACCORD-CADRE 26 IMT 01 M
Devis Quantitatif Estimatif (DQE)</t>
  </si>
  <si>
    <t>Bordereau de prix   (BP)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</si>
</sst>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_-* #,##0.00\ [$€-40C]_-;\-* #,##0.00\ [$€-40C]_-;_-* &quot;-&quot;??\ [$€-40C]_-;_-@_-"/>
  </numFmts>
  <fonts count="22" x14ac:knownFonts="1">
    <font>
      <sz val="11"/>
      <color theme="1"/>
      <name val="Calibri"/>
      <scheme val="minor"/>
    </font>
    <font>
      <b/>
      <sz val="11"/>
      <color theme="1"/>
      <name val="Calibri"/>
      <scheme val="minor"/>
    </font>
    <font>
      <b/>
      <sz val="11"/>
      <color indexed="2"/>
      <name val="Calibri"/>
      <scheme val="minor"/>
    </font>
    <font>
      <b/>
      <sz val="13"/>
      <color theme="1"/>
      <name val="Arial"/>
    </font>
    <font>
      <b/>
      <sz val="11"/>
      <color theme="1"/>
      <name val="Arial"/>
    </font>
    <font>
      <b/>
      <sz val="14"/>
      <name val="Arial"/>
    </font>
    <font>
      <sz val="11"/>
      <name val="Arial"/>
    </font>
    <font>
      <sz val="11"/>
      <color theme="1"/>
      <name val="Arial"/>
    </font>
    <font>
      <sz val="11"/>
      <name val="Calibri"/>
      <scheme val="minor"/>
    </font>
    <font>
      <sz val="10"/>
      <name val="Calibri"/>
      <scheme val="minor"/>
    </font>
    <font>
      <sz val="14"/>
      <color theme="1"/>
      <name val="Calibri"/>
      <scheme val="minor"/>
    </font>
    <font>
      <b/>
      <sz val="13"/>
      <name val="Arial"/>
    </font>
    <font>
      <b/>
      <sz val="13"/>
      <name val="Calibri"/>
      <scheme val="minor"/>
    </font>
    <font>
      <b/>
      <sz val="11"/>
      <name val="Arial"/>
    </font>
    <font>
      <sz val="11"/>
      <color indexed="2"/>
      <name val="Calibri"/>
      <scheme val="minor"/>
    </font>
    <font>
      <sz val="11"/>
      <color rgb="FF0D0D0D"/>
      <name val="Arial"/>
    </font>
    <font>
      <i/>
      <sz val="11"/>
      <color theme="1"/>
      <name val="Calibri"/>
      <scheme val="minor"/>
    </font>
    <font>
      <b/>
      <sz val="14"/>
      <color theme="1"/>
      <name val="Calibri"/>
      <scheme val="minor"/>
    </font>
    <font>
      <b/>
      <sz val="14"/>
      <color rgb="FF0070C0"/>
      <name val="Calibri"/>
      <scheme val="minor"/>
    </font>
    <font>
      <sz val="11"/>
      <color rgb="FF0D0D0D"/>
      <name val="Calibri"/>
      <scheme val="minor"/>
    </font>
    <font>
      <b/>
      <sz val="11"/>
      <color rgb="FF0070C0"/>
      <name val="Calibri"/>
      <scheme val="minor"/>
    </font>
    <font>
      <b/>
      <sz val="16"/>
      <name val="Calibri"/>
      <scheme val="minor"/>
    </font>
  </fonts>
  <fills count="11">
    <fill>
      <patternFill patternType="none"/>
    </fill>
    <fill>
      <patternFill patternType="gray125"/>
    </fill>
    <fill>
      <patternFill patternType="solid">
        <fgColor theme="4" tint="0.59999389629810485"/>
        <bgColor theme="4" tint="0.59999389629810485"/>
      </patternFill>
    </fill>
    <fill>
      <patternFill patternType="solid">
        <fgColor theme="0" tint="-0.249977111117893"/>
        <bgColor theme="0" tint="-0.249977111117893"/>
      </patternFill>
    </fill>
    <fill>
      <patternFill patternType="solid">
        <fgColor theme="0"/>
      </patternFill>
    </fill>
    <fill>
      <patternFill patternType="solid">
        <fgColor theme="0" tint="-0.249977111117893"/>
        <bgColor indexed="65"/>
      </patternFill>
    </fill>
    <fill>
      <patternFill patternType="solid">
        <fgColor theme="0" tint="-0.249977111117893"/>
        <bgColor theme="7" tint="0.79998168889431442"/>
      </patternFill>
    </fill>
    <fill>
      <patternFill patternType="solid">
        <fgColor indexed="5"/>
      </patternFill>
    </fill>
    <fill>
      <patternFill patternType="solid">
        <fgColor theme="0"/>
        <bgColor theme="7" tint="0.79998168889431442"/>
      </patternFill>
    </fill>
    <fill>
      <patternFill patternType="solid">
        <fgColor theme="4" tint="0.79998168889431442"/>
        <bgColor indexed="65"/>
      </patternFill>
    </fill>
    <fill>
      <patternFill patternType="solid">
        <fgColor indexed="5"/>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bottom/>
      <diagonal/>
    </border>
    <border>
      <left style="medium">
        <color auto="1"/>
      </left>
      <right/>
      <top/>
      <bottom/>
      <diagonal/>
    </border>
    <border>
      <left style="medium">
        <color auto="1"/>
      </left>
      <right style="medium">
        <color auto="1"/>
      </right>
      <top style="thin">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style="medium">
        <color auto="1"/>
      </top>
      <bottom style="medium">
        <color auto="1"/>
      </bottom>
      <diagonal/>
    </border>
    <border>
      <left/>
      <right style="medium">
        <color auto="1"/>
      </right>
      <top style="medium">
        <color auto="1"/>
      </top>
      <bottom/>
      <diagonal/>
    </border>
    <border>
      <left style="medium">
        <color auto="1"/>
      </left>
      <right/>
      <top style="medium">
        <color auto="1"/>
      </top>
      <bottom style="medium">
        <color auto="1"/>
      </bottom>
      <diagonal/>
    </border>
  </borders>
  <cellStyleXfs count="1">
    <xf numFmtId="0" fontId="0" fillId="0" borderId="0"/>
  </cellStyleXfs>
  <cellXfs count="121">
    <xf numFmtId="0" fontId="0" fillId="0" borderId="0" xfId="0"/>
    <xf numFmtId="0" fontId="0" fillId="0" borderId="0" xfId="0" applyAlignment="1">
      <alignment wrapText="1"/>
    </xf>
    <xf numFmtId="0" fontId="0" fillId="0" borderId="0" xfId="0"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1" fillId="0" borderId="0" xfId="0" applyFont="1" applyAlignment="1">
      <alignment horizontal="centerContinuous" vertical="center"/>
    </xf>
    <xf numFmtId="0" fontId="2" fillId="0" borderId="0" xfId="0" applyFont="1" applyAlignment="1">
      <alignment horizontal="left" vertical="center"/>
    </xf>
    <xf numFmtId="0" fontId="1" fillId="0" borderId="0" xfId="0" applyFont="1" applyAlignment="1">
      <alignment horizontal="centerContinuous" vertical="center" wrapText="1"/>
    </xf>
    <xf numFmtId="0" fontId="3" fillId="2" borderId="1" xfId="0" applyFont="1" applyFill="1" applyBorder="1" applyAlignment="1">
      <alignment horizontal="center" vertical="center" wrapText="1"/>
    </xf>
    <xf numFmtId="0" fontId="6" fillId="4" borderId="2" xfId="0" applyFont="1" applyFill="1" applyBorder="1" applyAlignment="1">
      <alignment horizontal="left" vertical="center" wrapText="1"/>
    </xf>
    <xf numFmtId="0" fontId="7" fillId="0" borderId="1" xfId="0" applyFont="1" applyBorder="1" applyAlignment="1">
      <alignment horizontal="left" vertical="top" wrapText="1"/>
    </xf>
    <xf numFmtId="0" fontId="7" fillId="5" borderId="1" xfId="0" applyFont="1" applyFill="1" applyBorder="1" applyAlignment="1">
      <alignment horizontal="center" vertical="center" wrapText="1"/>
    </xf>
    <xf numFmtId="44" fontId="8" fillId="5" borderId="1" xfId="0" applyNumberFormat="1" applyFont="1" applyFill="1" applyBorder="1" applyAlignment="1">
      <alignment horizontal="left" vertical="center" wrapText="1"/>
    </xf>
    <xf numFmtId="164" fontId="9" fillId="6" borderId="1" xfId="0" applyNumberFormat="1" applyFont="1" applyFill="1" applyBorder="1" applyAlignment="1">
      <alignment horizontal="center" vertical="center" wrapText="1"/>
    </xf>
    <xf numFmtId="0" fontId="6" fillId="4" borderId="1" xfId="0" applyFont="1" applyFill="1" applyBorder="1" applyAlignment="1">
      <alignment horizontal="left" vertical="center" wrapText="1"/>
    </xf>
    <xf numFmtId="0" fontId="7" fillId="7" borderId="8" xfId="0" applyFont="1" applyFill="1" applyBorder="1" applyAlignment="1">
      <alignment horizontal="center" vertical="center" wrapText="1"/>
    </xf>
    <xf numFmtId="44" fontId="6" fillId="7" borderId="1" xfId="0" applyNumberFormat="1" applyFont="1" applyFill="1" applyBorder="1" applyAlignment="1">
      <alignment horizontal="left" vertical="center" wrapText="1"/>
    </xf>
    <xf numFmtId="164" fontId="6" fillId="8" borderId="1" xfId="0" applyNumberFormat="1" applyFont="1" applyFill="1" applyBorder="1" applyAlignment="1">
      <alignment horizontal="center" vertical="center" wrapText="1"/>
    </xf>
    <xf numFmtId="0" fontId="11" fillId="9" borderId="2" xfId="0" applyFont="1" applyFill="1" applyBorder="1" applyAlignment="1">
      <alignment horizontal="left" vertical="center"/>
    </xf>
    <xf numFmtId="0" fontId="11" fillId="9" borderId="3" xfId="0" applyFont="1" applyFill="1" applyBorder="1" applyAlignment="1">
      <alignment horizontal="left" vertical="center"/>
    </xf>
    <xf numFmtId="0" fontId="11" fillId="0" borderId="8" xfId="0" applyFont="1" applyBorder="1" applyAlignment="1">
      <alignment horizontal="center" vertical="center"/>
    </xf>
    <xf numFmtId="44" fontId="12" fillId="0" borderId="1" xfId="0" applyNumberFormat="1" applyFont="1" applyBorder="1" applyAlignment="1">
      <alignment horizontal="left" vertical="center" wrapText="1"/>
    </xf>
    <xf numFmtId="164" fontId="12" fillId="0" borderId="1" xfId="0" applyNumberFormat="1" applyFont="1" applyBorder="1" applyAlignment="1">
      <alignment horizontal="center" vertical="center" wrapText="1"/>
    </xf>
    <xf numFmtId="0" fontId="13" fillId="4" borderId="3" xfId="0" applyFont="1" applyFill="1" applyBorder="1" applyAlignment="1">
      <alignment vertical="center"/>
    </xf>
    <xf numFmtId="0" fontId="6" fillId="4" borderId="3" xfId="0" applyFont="1" applyFill="1" applyBorder="1" applyAlignment="1">
      <alignment horizontal="left" vertical="top" wrapText="1"/>
    </xf>
    <xf numFmtId="0" fontId="7" fillId="0" borderId="3" xfId="0" applyFont="1" applyBorder="1" applyAlignment="1">
      <alignment horizontal="left" vertical="top" wrapText="1"/>
    </xf>
    <xf numFmtId="0" fontId="8" fillId="4" borderId="3" xfId="0" applyFont="1" applyFill="1" applyBorder="1" applyAlignment="1">
      <alignment horizontal="left" vertical="center" wrapText="1"/>
    </xf>
    <xf numFmtId="164" fontId="9" fillId="8" borderId="3" xfId="0" applyNumberFormat="1" applyFont="1" applyFill="1" applyBorder="1" applyAlignment="1">
      <alignment horizontal="center" vertical="center" wrapText="1"/>
    </xf>
    <xf numFmtId="0" fontId="6" fillId="4" borderId="2" xfId="0" applyFont="1" applyFill="1" applyBorder="1" applyAlignment="1">
      <alignment horizontal="left" vertical="top" wrapText="1"/>
    </xf>
    <xf numFmtId="0" fontId="7" fillId="0" borderId="1" xfId="0" applyFont="1" applyBorder="1" applyAlignment="1">
      <alignment horizontal="center" vertical="center" wrapText="1"/>
    </xf>
    <xf numFmtId="0" fontId="7" fillId="0" borderId="8" xfId="0" applyFont="1" applyBorder="1" applyAlignment="1">
      <alignment horizontal="center" vertical="center" wrapText="1"/>
    </xf>
    <xf numFmtId="0" fontId="11" fillId="9" borderId="8" xfId="0" applyFont="1" applyFill="1" applyBorder="1" applyAlignment="1">
      <alignment horizontal="center" vertical="center"/>
    </xf>
    <xf numFmtId="0" fontId="13" fillId="4" borderId="1" xfId="0" applyFont="1" applyFill="1" applyBorder="1" applyAlignment="1">
      <alignment vertical="center" wrapText="1"/>
    </xf>
    <xf numFmtId="0" fontId="13" fillId="4" borderId="2" xfId="0" applyFont="1" applyFill="1" applyBorder="1" applyAlignment="1">
      <alignment horizontal="left" vertical="top" wrapText="1"/>
    </xf>
    <xf numFmtId="0" fontId="6" fillId="0" borderId="1" xfId="0" applyFont="1" applyBorder="1" applyAlignment="1">
      <alignment horizontal="left" vertical="center" wrapText="1"/>
    </xf>
    <xf numFmtId="0" fontId="6" fillId="4"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14" fillId="0" borderId="0" xfId="0" applyFont="1"/>
    <xf numFmtId="0" fontId="7" fillId="0" borderId="1" xfId="0" applyFont="1" applyBorder="1" applyAlignment="1">
      <alignment horizontal="left" vertical="center" wrapText="1"/>
    </xf>
    <xf numFmtId="0" fontId="13" fillId="4" borderId="3" xfId="0" applyFont="1" applyFill="1" applyBorder="1" applyAlignment="1">
      <alignment horizontal="left" vertical="top" wrapText="1"/>
    </xf>
    <xf numFmtId="0" fontId="6" fillId="0" borderId="3" xfId="0" applyFont="1" applyBorder="1" applyAlignment="1">
      <alignment horizontal="left" vertical="top" wrapText="1"/>
    </xf>
    <xf numFmtId="0" fontId="13" fillId="4" borderId="2" xfId="0" applyFont="1" applyFill="1" applyBorder="1" applyAlignment="1">
      <alignment horizontal="right" vertical="top" wrapText="1"/>
    </xf>
    <xf numFmtId="0" fontId="6" fillId="0" borderId="1" xfId="0" applyFont="1" applyBorder="1" applyAlignment="1">
      <alignment horizontal="center" vertical="center" wrapText="1"/>
    </xf>
    <xf numFmtId="0" fontId="6" fillId="0" borderId="1" xfId="0" applyFont="1" applyBorder="1" applyAlignment="1">
      <alignment horizontal="right" vertical="center" wrapText="1"/>
    </xf>
    <xf numFmtId="44" fontId="15" fillId="10" borderId="1" xfId="0" applyNumberFormat="1" applyFont="1" applyFill="1" applyBorder="1" applyAlignment="1">
      <alignment horizontal="left" vertical="center" wrapText="1"/>
    </xf>
    <xf numFmtId="164" fontId="6" fillId="0" borderId="1" xfId="0" applyNumberFormat="1" applyFont="1" applyBorder="1" applyAlignment="1">
      <alignment horizontal="center" vertical="center" wrapText="1"/>
    </xf>
    <xf numFmtId="0" fontId="6" fillId="0" borderId="13" xfId="0" applyFont="1" applyBorder="1" applyAlignment="1">
      <alignment horizontal="right" vertical="center" wrapText="1"/>
    </xf>
    <xf numFmtId="44" fontId="15" fillId="10" borderId="13" xfId="0" applyNumberFormat="1" applyFont="1" applyFill="1" applyBorder="1" applyAlignment="1">
      <alignment horizontal="left" vertical="center" wrapText="1"/>
    </xf>
    <xf numFmtId="0" fontId="0" fillId="0" borderId="0" xfId="0"/>
    <xf numFmtId="0" fontId="16" fillId="0" borderId="0" xfId="0" applyFont="1" applyAlignment="1">
      <alignment horizontal="center" vertical="center"/>
    </xf>
    <xf numFmtId="0" fontId="17" fillId="0" borderId="14" xfId="0" applyFont="1" applyBorder="1" applyAlignment="1">
      <alignment horizontal="center" vertical="center" wrapText="1"/>
    </xf>
    <xf numFmtId="0" fontId="17" fillId="0" borderId="14" xfId="0" applyFont="1" applyBorder="1" applyAlignment="1">
      <alignment horizontal="center" vertical="center"/>
    </xf>
    <xf numFmtId="0" fontId="17" fillId="0" borderId="15" xfId="0" applyFont="1" applyBorder="1" applyAlignment="1">
      <alignment horizontal="center" vertical="center"/>
    </xf>
    <xf numFmtId="0" fontId="18" fillId="0" borderId="16" xfId="0" applyFont="1" applyBorder="1"/>
    <xf numFmtId="0" fontId="1" fillId="0" borderId="17" xfId="0" applyFont="1" applyBorder="1" applyAlignment="1">
      <alignment horizontal="left"/>
    </xf>
    <xf numFmtId="0" fontId="1" fillId="0" borderId="18" xfId="0" applyFont="1" applyBorder="1" applyAlignment="1">
      <alignment horizontal="center" vertical="center"/>
    </xf>
    <xf numFmtId="165" fontId="0" fillId="7" borderId="19" xfId="0" applyNumberFormat="1" applyFill="1" applyBorder="1" applyAlignment="1">
      <alignment horizontal="center" vertical="center"/>
    </xf>
    <xf numFmtId="165" fontId="0" fillId="0" borderId="19" xfId="0" applyNumberFormat="1" applyBorder="1"/>
    <xf numFmtId="165" fontId="0" fillId="0" borderId="20" xfId="0" applyNumberFormat="1" applyBorder="1"/>
    <xf numFmtId="0" fontId="18" fillId="0" borderId="21" xfId="0" applyFont="1" applyBorder="1"/>
    <xf numFmtId="0" fontId="1" fillId="0" borderId="0" xfId="0" applyFont="1" applyAlignment="1">
      <alignment horizontal="left"/>
    </xf>
    <xf numFmtId="0" fontId="1" fillId="0" borderId="19" xfId="0" applyFont="1" applyBorder="1" applyAlignment="1">
      <alignment horizontal="center" vertical="center"/>
    </xf>
    <xf numFmtId="0" fontId="1" fillId="0" borderId="0" xfId="0" applyFont="1"/>
    <xf numFmtId="0" fontId="18" fillId="0" borderId="21" xfId="0" applyFont="1" applyBorder="1" applyAlignment="1">
      <alignment vertical="center"/>
    </xf>
    <xf numFmtId="0" fontId="1" fillId="0" borderId="0" xfId="0" applyFont="1" applyAlignment="1">
      <alignment wrapText="1"/>
    </xf>
    <xf numFmtId="0" fontId="1" fillId="5" borderId="19" xfId="0" applyFont="1" applyFill="1" applyBorder="1" applyAlignment="1">
      <alignment horizontal="center" vertical="center"/>
    </xf>
    <xf numFmtId="165" fontId="0" fillId="5" borderId="19" xfId="0" applyNumberFormat="1" applyFill="1" applyBorder="1"/>
    <xf numFmtId="165" fontId="0" fillId="5" borderId="20" xfId="0" applyNumberFormat="1" applyFill="1" applyBorder="1"/>
    <xf numFmtId="0" fontId="17" fillId="0" borderId="21" xfId="0" applyFont="1" applyBorder="1"/>
    <xf numFmtId="0" fontId="0" fillId="0" borderId="20" xfId="0" applyBorder="1" applyAlignment="1">
      <alignment horizontal="right"/>
    </xf>
    <xf numFmtId="0" fontId="1" fillId="0" borderId="20" xfId="0" applyFont="1" applyBorder="1" applyAlignment="1">
      <alignment horizontal="center" vertical="center"/>
    </xf>
    <xf numFmtId="165" fontId="0" fillId="7" borderId="22" xfId="0" applyNumberFormat="1" applyFill="1" applyBorder="1" applyAlignment="1">
      <alignment horizontal="center" vertical="center"/>
    </xf>
    <xf numFmtId="0" fontId="0" fillId="0" borderId="0" xfId="0" applyAlignment="1">
      <alignment horizontal="right"/>
    </xf>
    <xf numFmtId="44" fontId="19" fillId="10" borderId="23" xfId="0" applyNumberFormat="1" applyFont="1" applyFill="1" applyBorder="1" applyAlignment="1">
      <alignment horizontal="left" vertical="center" wrapText="1"/>
    </xf>
    <xf numFmtId="44" fontId="19" fillId="10" borderId="24" xfId="0" applyNumberFormat="1" applyFont="1" applyFill="1" applyBorder="1" applyAlignment="1">
      <alignment horizontal="left" vertical="center" wrapText="1"/>
    </xf>
    <xf numFmtId="0" fontId="0" fillId="0" borderId="21" xfId="0" applyBorder="1"/>
    <xf numFmtId="0" fontId="0" fillId="0" borderId="19" xfId="0" applyBorder="1" applyAlignment="1">
      <alignment horizontal="center" vertical="center"/>
    </xf>
    <xf numFmtId="0" fontId="0" fillId="0" borderId="25" xfId="0" applyBorder="1"/>
    <xf numFmtId="0" fontId="18" fillId="0" borderId="26" xfId="0" applyFont="1" applyBorder="1" applyAlignment="1">
      <alignment horizontal="right"/>
    </xf>
    <xf numFmtId="0" fontId="20" fillId="0" borderId="27" xfId="0" applyFont="1" applyBorder="1" applyAlignment="1">
      <alignment horizontal="center" vertical="center"/>
    </xf>
    <xf numFmtId="165" fontId="18" fillId="0" borderId="27" xfId="0" applyNumberFormat="1" applyFont="1" applyBorder="1"/>
    <xf numFmtId="165" fontId="0" fillId="0" borderId="0" xfId="0" applyNumberFormat="1"/>
    <xf numFmtId="0" fontId="1" fillId="0" borderId="17" xfId="0" applyFont="1" applyBorder="1"/>
    <xf numFmtId="165" fontId="18" fillId="0" borderId="28" xfId="0" applyNumberFormat="1" applyFont="1" applyBorder="1"/>
    <xf numFmtId="0" fontId="0" fillId="0" borderId="29" xfId="0" applyBorder="1"/>
    <xf numFmtId="0" fontId="18" fillId="0" borderId="29" xfId="0" applyFont="1" applyBorder="1" applyAlignment="1">
      <alignment horizontal="right"/>
    </xf>
    <xf numFmtId="0" fontId="20" fillId="0" borderId="29" xfId="0" applyFont="1" applyBorder="1" applyAlignment="1">
      <alignment horizontal="center" vertical="center"/>
    </xf>
    <xf numFmtId="165" fontId="18" fillId="0" borderId="29" xfId="0" applyNumberFormat="1" applyFont="1" applyBorder="1"/>
    <xf numFmtId="165" fontId="0" fillId="7" borderId="18" xfId="0" applyNumberFormat="1" applyFill="1" applyBorder="1" applyAlignment="1">
      <alignment horizontal="center" vertical="center"/>
    </xf>
    <xf numFmtId="165" fontId="0" fillId="0" borderId="18" xfId="0" applyNumberFormat="1" applyBorder="1"/>
    <xf numFmtId="165" fontId="0" fillId="0" borderId="30" xfId="0" applyNumberFormat="1" applyBorder="1"/>
    <xf numFmtId="0" fontId="21" fillId="0" borderId="31" xfId="0" applyFont="1" applyBorder="1" applyAlignment="1">
      <alignment horizontal="right"/>
    </xf>
    <xf numFmtId="0" fontId="21" fillId="5" borderId="29" xfId="0" applyFont="1" applyFill="1" applyBorder="1" applyAlignment="1">
      <alignment horizontal="center" vertical="center"/>
    </xf>
    <xf numFmtId="165" fontId="21" fillId="0" borderId="29" xfId="0" applyNumberFormat="1" applyFont="1" applyBorder="1"/>
    <xf numFmtId="165" fontId="21" fillId="0" borderId="15" xfId="0" applyNumberFormat="1" applyFont="1" applyBorder="1"/>
    <xf numFmtId="0" fontId="13" fillId="4" borderId="11" xfId="0" applyFont="1" applyFill="1" applyBorder="1" applyAlignment="1">
      <alignment vertical="center"/>
    </xf>
    <xf numFmtId="0" fontId="0" fillId="0" borderId="12" xfId="0" applyBorder="1" applyAlignment="1">
      <alignment vertical="center"/>
    </xf>
    <xf numFmtId="0" fontId="0" fillId="0" borderId="13" xfId="0" applyBorder="1" applyAlignment="1">
      <alignment vertical="center"/>
    </xf>
    <xf numFmtId="0" fontId="11" fillId="9" borderId="2" xfId="0" applyFont="1" applyFill="1" applyBorder="1" applyAlignment="1">
      <alignment horizontal="left" vertical="center"/>
    </xf>
    <xf numFmtId="0" fontId="11" fillId="9" borderId="3" xfId="0" applyFont="1" applyFill="1" applyBorder="1" applyAlignment="1">
      <alignment horizontal="left" vertical="center"/>
    </xf>
    <xf numFmtId="0" fontId="11" fillId="9" borderId="8" xfId="0" applyFont="1" applyFill="1" applyBorder="1" applyAlignment="1">
      <alignment horizontal="left" vertical="center"/>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5" fillId="4" borderId="11" xfId="0" applyFont="1" applyFill="1" applyBorder="1" applyAlignment="1">
      <alignment vertical="center" wrapText="1"/>
    </xf>
    <xf numFmtId="0" fontId="0" fillId="0" borderId="12" xfId="0" applyBorder="1" applyAlignment="1">
      <alignment vertical="center" wrapText="1"/>
    </xf>
    <xf numFmtId="0" fontId="0" fillId="0" borderId="13" xfId="0" applyBorder="1" applyAlignment="1">
      <alignment vertical="center" wrapText="1"/>
    </xf>
    <xf numFmtId="0" fontId="11" fillId="9" borderId="2" xfId="0" applyFont="1" applyFill="1" applyBorder="1" applyAlignment="1">
      <alignment vertical="center"/>
    </xf>
    <xf numFmtId="0" fontId="0" fillId="0" borderId="3" xfId="0" applyBorder="1"/>
    <xf numFmtId="0" fontId="0" fillId="0" borderId="8" xfId="0" applyBorder="1"/>
    <xf numFmtId="0" fontId="1" fillId="0" borderId="0" xfId="0" applyFont="1" applyAlignment="1">
      <alignment horizontal="center" vertical="center" wrapText="1"/>
    </xf>
    <xf numFmtId="0" fontId="1" fillId="0" borderId="0" xfId="0" applyFont="1" applyAlignment="1">
      <alignment horizontal="center" vertical="center"/>
    </xf>
    <xf numFmtId="0" fontId="5" fillId="4" borderId="4" xfId="0"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9" xfId="0" applyFont="1" applyBorder="1" applyAlignment="1">
      <alignment horizontal="center" vertical="center" wrapText="1"/>
    </xf>
    <xf numFmtId="0" fontId="7" fillId="0" borderId="5" xfId="0" applyFont="1" applyBorder="1" applyAlignment="1">
      <alignment horizontal="center" vertical="center" wrapText="1"/>
    </xf>
    <xf numFmtId="0" fontId="0" fillId="0" borderId="7" xfId="0" applyBorder="1" applyAlignment="1">
      <alignment horizontal="center" vertical="center" wrapText="1"/>
    </xf>
    <xf numFmtId="0" fontId="0" fillId="0" borderId="10" xfId="0"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1819275</xdr:colOff>
      <xdr:row>6</xdr:row>
      <xdr:rowOff>24653</xdr:rowOff>
    </xdr:to>
    <xdr:sp macro="" textlink="">
      <xdr:nvSpPr>
        <xdr:cNvPr id="1025" name="AutoShape 1">
          <a:extLst>
            <a:ext uri="{FF2B5EF4-FFF2-40B4-BE49-F238E27FC236}">
              <a16:creationId xmlns:a16="http://schemas.microsoft.com/office/drawing/2014/main" id="{00000000-0008-0000-0000-000001040000}"/>
            </a:ext>
          </a:extLst>
        </xdr:cNvPr>
        <xdr:cNvSpPr>
          <a:spLocks noChangeAspect="1" noChangeArrowheads="1"/>
        </xdr:cNvSpPr>
      </xdr:nvSpPr>
      <xdr:spPr bwMode="auto">
        <a:xfrm>
          <a:off x="0" y="381000"/>
          <a:ext cx="3810000" cy="1905000"/>
        </a:xfrm>
        <a:prstGeom prst="rect">
          <a:avLst/>
        </a:prstGeom>
        <a:noFill/>
      </xdr:spPr>
    </xdr:sp>
    <xdr:clientData/>
  </xdr:twoCellAnchor>
  <xdr:twoCellAnchor editAs="oneCell">
    <xdr:from>
      <xdr:col>0</xdr:col>
      <xdr:colOff>0</xdr:colOff>
      <xdr:row>1</xdr:row>
      <xdr:rowOff>0</xdr:rowOff>
    </xdr:from>
    <xdr:to>
      <xdr:col>1</xdr:col>
      <xdr:colOff>1819275</xdr:colOff>
      <xdr:row>6</xdr:row>
      <xdr:rowOff>24653</xdr:rowOff>
    </xdr:to>
    <xdr:sp macro="" textlink="">
      <xdr:nvSpPr>
        <xdr:cNvPr id="1026" name="AutoShape 2">
          <a:extLst>
            <a:ext uri="{FF2B5EF4-FFF2-40B4-BE49-F238E27FC236}">
              <a16:creationId xmlns:a16="http://schemas.microsoft.com/office/drawing/2014/main" id="{00000000-0008-0000-0000-000002040000}"/>
            </a:ext>
          </a:extLst>
        </xdr:cNvPr>
        <xdr:cNvSpPr>
          <a:spLocks noChangeAspect="1" noChangeArrowheads="1"/>
        </xdr:cNvSpPr>
      </xdr:nvSpPr>
      <xdr:spPr bwMode="auto">
        <a:xfrm>
          <a:off x="0" y="381000"/>
          <a:ext cx="3810000" cy="1905000"/>
        </a:xfrm>
        <a:prstGeom prst="rect">
          <a:avLst/>
        </a:prstGeom>
        <a:noFill/>
      </xdr:spPr>
    </xdr:sp>
    <xdr:clientData/>
  </xdr:twoCellAnchor>
  <xdr:twoCellAnchor editAs="oneCell">
    <xdr:from>
      <xdr:col>0</xdr:col>
      <xdr:colOff>168086</xdr:colOff>
      <xdr:row>0</xdr:row>
      <xdr:rowOff>33617</xdr:rowOff>
    </xdr:from>
    <xdr:to>
      <xdr:col>1</xdr:col>
      <xdr:colOff>1142999</xdr:colOff>
      <xdr:row>4</xdr:row>
      <xdr:rowOff>218515</xdr:rowOff>
    </xdr:to>
    <xdr:pic>
      <xdr:nvPicPr>
        <xdr:cNvPr id="5" name="Imag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xdr:blipFill>
      <xdr:spPr bwMode="auto">
        <a:xfrm>
          <a:off x="168087" y="224117"/>
          <a:ext cx="2969559" cy="14847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247649</xdr:colOff>
      <xdr:row>0</xdr:row>
      <xdr:rowOff>66675</xdr:rowOff>
    </xdr:from>
    <xdr:to>
      <xdr:col>1</xdr:col>
      <xdr:colOff>774886</xdr:colOff>
      <xdr:row>1</xdr:row>
      <xdr:rowOff>651623</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xdr:blipFill>
      <xdr:spPr bwMode="auto">
        <a:xfrm>
          <a:off x="247650" y="66675"/>
          <a:ext cx="2965637" cy="148029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0"/>
  <sheetViews>
    <sheetView tabSelected="1" workbookViewId="0">
      <selection activeCell="B4" sqref="B4"/>
    </sheetView>
  </sheetViews>
  <sheetFormatPr baseColWidth="10" defaultColWidth="11.42578125" defaultRowHeight="15" x14ac:dyDescent="0.25"/>
  <cols>
    <col min="1" max="1" width="29.85546875" customWidth="1"/>
    <col min="2" max="2" width="54.85546875" customWidth="1"/>
    <col min="3" max="3" width="42" style="1" customWidth="1"/>
    <col min="4" max="5" width="31.85546875" style="1" customWidth="1"/>
    <col min="6" max="6" width="20.140625" style="1" customWidth="1"/>
    <col min="7" max="7" width="20.7109375" customWidth="1"/>
  </cols>
  <sheetData>
    <row r="1" spans="1:7" x14ac:dyDescent="0.25">
      <c r="A1" s="2"/>
      <c r="B1" s="2"/>
      <c r="G1" s="2"/>
    </row>
    <row r="2" spans="1:7" ht="57" customHeight="1" x14ac:dyDescent="0.25">
      <c r="B2" s="111" t="s">
        <v>0</v>
      </c>
      <c r="C2" s="112"/>
      <c r="D2" s="112"/>
      <c r="E2" s="112"/>
      <c r="F2" s="112"/>
      <c r="G2" s="112"/>
    </row>
    <row r="3" spans="1:7" x14ac:dyDescent="0.25">
      <c r="A3" s="2"/>
      <c r="B3" s="112" t="s">
        <v>104</v>
      </c>
      <c r="C3" s="112"/>
      <c r="D3" s="112"/>
      <c r="E3" s="112"/>
      <c r="F3" s="112"/>
      <c r="G3" s="112"/>
    </row>
    <row r="4" spans="1:7" x14ac:dyDescent="0.25">
      <c r="A4" s="5"/>
      <c r="B4" s="4"/>
      <c r="C4" s="3"/>
      <c r="D4" s="3"/>
      <c r="E4" s="3"/>
      <c r="F4" s="6"/>
      <c r="G4" s="5"/>
    </row>
    <row r="5" spans="1:7" ht="51.75" customHeight="1" x14ac:dyDescent="0.25">
      <c r="A5" s="5"/>
      <c r="B5" s="111" t="s">
        <v>1</v>
      </c>
      <c r="C5" s="112"/>
      <c r="D5" s="112"/>
      <c r="E5" s="112"/>
      <c r="F5" s="112"/>
      <c r="G5" s="112"/>
    </row>
    <row r="6" spans="1:7" ht="9" customHeight="1" x14ac:dyDescent="0.25">
      <c r="A6" s="4"/>
      <c r="B6" s="4"/>
      <c r="C6" s="4"/>
      <c r="D6" s="4"/>
      <c r="E6" s="4"/>
      <c r="F6" s="4"/>
      <c r="G6" s="4"/>
    </row>
    <row r="7" spans="1:7" x14ac:dyDescent="0.25">
      <c r="A7" s="7"/>
      <c r="B7" s="8" t="s">
        <v>2</v>
      </c>
      <c r="C7" s="9"/>
      <c r="D7" s="9"/>
      <c r="E7" s="9"/>
      <c r="F7" s="9"/>
      <c r="G7" s="7"/>
    </row>
    <row r="8" spans="1:7" ht="33" x14ac:dyDescent="0.25">
      <c r="A8" s="10" t="s">
        <v>3</v>
      </c>
      <c r="B8" s="10" t="s">
        <v>4</v>
      </c>
      <c r="C8" s="10" t="s">
        <v>5</v>
      </c>
      <c r="D8" s="10" t="s">
        <v>6</v>
      </c>
      <c r="E8" s="10" t="s">
        <v>7</v>
      </c>
      <c r="F8" s="10" t="s">
        <v>8</v>
      </c>
      <c r="G8" s="10" t="s">
        <v>9</v>
      </c>
    </row>
    <row r="9" spans="1:7" x14ac:dyDescent="0.25">
      <c r="A9" s="103" t="s">
        <v>10</v>
      </c>
      <c r="B9" s="104"/>
      <c r="C9" s="104"/>
      <c r="D9" s="104"/>
      <c r="E9" s="104"/>
      <c r="F9" s="104"/>
      <c r="G9" s="104"/>
    </row>
    <row r="10" spans="1:7" ht="99.75" x14ac:dyDescent="0.25">
      <c r="A10" s="113" t="s">
        <v>11</v>
      </c>
      <c r="B10" s="11" t="s">
        <v>12</v>
      </c>
      <c r="C10" s="12" t="s">
        <v>13</v>
      </c>
      <c r="D10" s="116" t="s">
        <v>14</v>
      </c>
      <c r="E10" s="13"/>
      <c r="F10" s="14"/>
      <c r="G10" s="15"/>
    </row>
    <row r="11" spans="1:7" x14ac:dyDescent="0.25">
      <c r="A11" s="114"/>
      <c r="B11" s="16" t="s">
        <v>15</v>
      </c>
      <c r="C11" s="12" t="s">
        <v>16</v>
      </c>
      <c r="D11" s="117"/>
      <c r="E11" s="17"/>
      <c r="F11" s="18"/>
      <c r="G11" s="19">
        <f t="shared" ref="G11:G22" si="0">F11*1.2</f>
        <v>0</v>
      </c>
    </row>
    <row r="12" spans="1:7" x14ac:dyDescent="0.25">
      <c r="A12" s="114"/>
      <c r="B12" s="16" t="s">
        <v>17</v>
      </c>
      <c r="C12" s="12" t="s">
        <v>18</v>
      </c>
      <c r="D12" s="117"/>
      <c r="E12" s="17"/>
      <c r="F12" s="18"/>
      <c r="G12" s="19">
        <f t="shared" si="0"/>
        <v>0</v>
      </c>
    </row>
    <row r="13" spans="1:7" ht="28.5" x14ac:dyDescent="0.25">
      <c r="A13" s="114"/>
      <c r="B13" s="16" t="s">
        <v>19</v>
      </c>
      <c r="C13" s="12" t="s">
        <v>20</v>
      </c>
      <c r="D13" s="117"/>
      <c r="E13" s="17"/>
      <c r="F13" s="18"/>
      <c r="G13" s="19">
        <f t="shared" si="0"/>
        <v>0</v>
      </c>
    </row>
    <row r="14" spans="1:7" ht="28.5" x14ac:dyDescent="0.25">
      <c r="A14" s="114"/>
      <c r="B14" s="16" t="s">
        <v>21</v>
      </c>
      <c r="C14" s="12" t="s">
        <v>22</v>
      </c>
      <c r="D14" s="117"/>
      <c r="E14" s="17"/>
      <c r="F14" s="18"/>
      <c r="G14" s="19">
        <f t="shared" si="0"/>
        <v>0</v>
      </c>
    </row>
    <row r="15" spans="1:7" ht="42.75" x14ac:dyDescent="0.25">
      <c r="A15" s="115"/>
      <c r="B15" s="16" t="s">
        <v>23</v>
      </c>
      <c r="C15" s="12" t="s">
        <v>24</v>
      </c>
      <c r="D15" s="118"/>
      <c r="E15" s="17"/>
      <c r="F15" s="18"/>
      <c r="G15" s="19">
        <f t="shared" si="0"/>
        <v>0</v>
      </c>
    </row>
    <row r="16" spans="1:7" ht="19.5" customHeight="1" x14ac:dyDescent="0.25">
      <c r="A16" s="100" t="s">
        <v>25</v>
      </c>
      <c r="B16" s="101"/>
      <c r="C16" s="101"/>
      <c r="D16" s="102"/>
      <c r="E16" s="22">
        <f>SUM(E11:E15)</f>
        <v>0</v>
      </c>
      <c r="F16" s="23">
        <f>SUM(F11:F15)</f>
        <v>0</v>
      </c>
      <c r="G16" s="24">
        <f t="shared" si="0"/>
        <v>0</v>
      </c>
    </row>
    <row r="17" spans="1:10" ht="30" customHeight="1" x14ac:dyDescent="0.25">
      <c r="A17" s="25"/>
      <c r="B17" s="26"/>
      <c r="C17" s="27"/>
      <c r="D17" s="27"/>
      <c r="E17" s="27"/>
      <c r="F17" s="28"/>
      <c r="G17" s="29"/>
    </row>
    <row r="18" spans="1:10" ht="33" x14ac:dyDescent="0.25">
      <c r="A18" s="10" t="s">
        <v>3</v>
      </c>
      <c r="B18" s="10" t="s">
        <v>4</v>
      </c>
      <c r="C18" s="10" t="s">
        <v>5</v>
      </c>
      <c r="D18" s="10" t="s">
        <v>6</v>
      </c>
      <c r="E18" s="10" t="s">
        <v>7</v>
      </c>
      <c r="F18" s="10" t="s">
        <v>8</v>
      </c>
      <c r="G18" s="10" t="s">
        <v>9</v>
      </c>
    </row>
    <row r="19" spans="1:10" x14ac:dyDescent="0.25">
      <c r="A19" s="103" t="s">
        <v>10</v>
      </c>
      <c r="B19" s="104"/>
      <c r="C19" s="104"/>
      <c r="D19" s="104"/>
      <c r="E19" s="104"/>
      <c r="F19" s="104"/>
      <c r="G19" s="104"/>
    </row>
    <row r="20" spans="1:10" ht="100.5" x14ac:dyDescent="0.25">
      <c r="A20" s="105" t="s">
        <v>26</v>
      </c>
      <c r="B20" s="30" t="s">
        <v>27</v>
      </c>
      <c r="C20" s="12" t="s">
        <v>28</v>
      </c>
      <c r="D20" s="31" t="s">
        <v>29</v>
      </c>
      <c r="E20" s="13"/>
      <c r="F20" s="14"/>
      <c r="G20" s="15"/>
    </row>
    <row r="21" spans="1:10" x14ac:dyDescent="0.25">
      <c r="A21" s="106"/>
      <c r="B21" s="16" t="s">
        <v>30</v>
      </c>
      <c r="C21" s="12" t="s">
        <v>31</v>
      </c>
      <c r="D21" s="32"/>
      <c r="E21" s="17"/>
      <c r="F21" s="18"/>
      <c r="G21" s="19">
        <f t="shared" si="0"/>
        <v>0</v>
      </c>
    </row>
    <row r="22" spans="1:10" x14ac:dyDescent="0.25">
      <c r="A22" s="107"/>
      <c r="B22" s="16" t="s">
        <v>32</v>
      </c>
      <c r="C22" s="12" t="s">
        <v>33</v>
      </c>
      <c r="D22" s="32"/>
      <c r="E22" s="17"/>
      <c r="F22" s="18"/>
      <c r="G22" s="19">
        <f t="shared" si="0"/>
        <v>0</v>
      </c>
    </row>
    <row r="23" spans="1:10" ht="19.5" customHeight="1" x14ac:dyDescent="0.25">
      <c r="A23" s="20" t="s">
        <v>34</v>
      </c>
      <c r="B23" s="21"/>
      <c r="C23" s="21"/>
      <c r="D23" s="33">
        <v>1</v>
      </c>
      <c r="E23" s="22">
        <f>SUM(E21:E22)</f>
        <v>0</v>
      </c>
      <c r="F23" s="23">
        <f t="shared" ref="F23:G23" si="1">SUM(F21:F22)</f>
        <v>0</v>
      </c>
      <c r="G23" s="24">
        <f t="shared" si="1"/>
        <v>0</v>
      </c>
    </row>
    <row r="24" spans="1:10" ht="30" customHeight="1" x14ac:dyDescent="0.25">
      <c r="A24" s="25"/>
      <c r="B24" s="26"/>
      <c r="C24" s="27"/>
      <c r="D24" s="27"/>
      <c r="E24" s="27"/>
      <c r="F24" s="28"/>
      <c r="G24" s="29"/>
    </row>
    <row r="25" spans="1:10" ht="19.5" customHeight="1" x14ac:dyDescent="0.25">
      <c r="A25" s="103" t="s">
        <v>35</v>
      </c>
      <c r="B25" s="104"/>
      <c r="C25" s="104"/>
      <c r="D25" s="104"/>
      <c r="E25" s="104"/>
      <c r="F25" s="104"/>
      <c r="G25" s="104"/>
    </row>
    <row r="26" spans="1:10" ht="85.5" x14ac:dyDescent="0.25">
      <c r="A26" s="34" t="s">
        <v>36</v>
      </c>
      <c r="B26" s="35" t="s">
        <v>37</v>
      </c>
      <c r="C26" s="36" t="s">
        <v>38</v>
      </c>
      <c r="D26" s="37" t="s">
        <v>39</v>
      </c>
      <c r="E26" s="38"/>
      <c r="F26" s="38"/>
      <c r="G26" s="38"/>
      <c r="H26" s="39"/>
      <c r="I26" s="39"/>
      <c r="J26" s="39"/>
    </row>
    <row r="27" spans="1:10" ht="72" x14ac:dyDescent="0.25">
      <c r="A27" s="34" t="s">
        <v>40</v>
      </c>
      <c r="B27" s="35" t="s">
        <v>41</v>
      </c>
      <c r="C27" s="36" t="s">
        <v>42</v>
      </c>
      <c r="D27" s="37" t="s">
        <v>39</v>
      </c>
      <c r="E27" s="38"/>
      <c r="F27" s="38"/>
      <c r="G27" s="38"/>
      <c r="H27" s="39"/>
      <c r="I27" s="39"/>
      <c r="J27" s="39"/>
    </row>
    <row r="28" spans="1:10" ht="72.75" x14ac:dyDescent="0.25">
      <c r="A28" s="34" t="s">
        <v>43</v>
      </c>
      <c r="B28" s="35" t="s">
        <v>44</v>
      </c>
      <c r="C28" s="36" t="s">
        <v>45</v>
      </c>
      <c r="D28" s="37" t="s">
        <v>39</v>
      </c>
      <c r="E28" s="38"/>
      <c r="F28" s="38"/>
      <c r="G28" s="38"/>
      <c r="H28" s="39"/>
      <c r="I28" s="39"/>
      <c r="J28" s="39"/>
    </row>
    <row r="29" spans="1:10" ht="60" x14ac:dyDescent="0.25">
      <c r="A29" s="34" t="s">
        <v>46</v>
      </c>
      <c r="B29" s="35" t="s">
        <v>47</v>
      </c>
      <c r="C29" s="36" t="s">
        <v>48</v>
      </c>
      <c r="D29" s="37" t="s">
        <v>39</v>
      </c>
      <c r="E29" s="38"/>
      <c r="F29" s="38"/>
      <c r="G29" s="38"/>
      <c r="H29" s="39"/>
      <c r="I29" s="39"/>
      <c r="J29" s="39"/>
    </row>
    <row r="30" spans="1:10" ht="60" x14ac:dyDescent="0.25">
      <c r="A30" s="34" t="s">
        <v>49</v>
      </c>
      <c r="B30" s="35" t="s">
        <v>50</v>
      </c>
      <c r="C30" s="36" t="s">
        <v>51</v>
      </c>
      <c r="D30" s="37" t="s">
        <v>39</v>
      </c>
      <c r="E30" s="38"/>
      <c r="F30" s="38"/>
      <c r="G30" s="38"/>
      <c r="H30" s="39"/>
      <c r="I30" s="39"/>
      <c r="J30" s="39"/>
    </row>
    <row r="31" spans="1:10" ht="86.25" x14ac:dyDescent="0.25">
      <c r="A31" s="34" t="s">
        <v>52</v>
      </c>
      <c r="B31" s="35" t="s">
        <v>53</v>
      </c>
      <c r="C31" s="36" t="s">
        <v>54</v>
      </c>
      <c r="D31" s="37" t="s">
        <v>39</v>
      </c>
      <c r="E31" s="38"/>
      <c r="F31" s="38"/>
      <c r="G31" s="38"/>
      <c r="H31" s="39"/>
      <c r="I31" s="39"/>
      <c r="J31" s="39"/>
    </row>
    <row r="32" spans="1:10" ht="143.25" x14ac:dyDescent="0.25">
      <c r="A32" s="34" t="s">
        <v>55</v>
      </c>
      <c r="B32" s="30" t="s">
        <v>56</v>
      </c>
      <c r="C32" s="40" t="s">
        <v>57</v>
      </c>
      <c r="D32" s="37" t="s">
        <v>39</v>
      </c>
      <c r="E32" s="38"/>
      <c r="F32" s="38"/>
      <c r="G32" s="38"/>
    </row>
    <row r="33" spans="1:7" ht="32.25" customHeight="1" x14ac:dyDescent="0.25">
      <c r="A33" s="25"/>
      <c r="B33" s="41"/>
      <c r="C33" s="42"/>
      <c r="D33" s="42"/>
      <c r="E33" s="42"/>
      <c r="F33" s="28"/>
      <c r="G33" s="29"/>
    </row>
    <row r="34" spans="1:7" ht="28.5" customHeight="1" x14ac:dyDescent="0.25">
      <c r="A34" s="108" t="s">
        <v>58</v>
      </c>
      <c r="B34" s="109"/>
      <c r="C34" s="109"/>
      <c r="D34" s="109"/>
      <c r="E34" s="109"/>
      <c r="F34" s="109"/>
      <c r="G34" s="110"/>
    </row>
    <row r="35" spans="1:7" ht="30" x14ac:dyDescent="0.25">
      <c r="A35" s="97"/>
      <c r="B35" s="43" t="s">
        <v>59</v>
      </c>
      <c r="C35" s="44" t="s">
        <v>60</v>
      </c>
      <c r="D35" s="45"/>
      <c r="E35" s="45"/>
      <c r="F35" s="46"/>
      <c r="G35" s="47">
        <f t="shared" ref="G35:G40" si="2">F35*1.2</f>
        <v>0</v>
      </c>
    </row>
    <row r="36" spans="1:7" ht="29.25" x14ac:dyDescent="0.25">
      <c r="A36" s="98"/>
      <c r="B36" s="43" t="s">
        <v>61</v>
      </c>
      <c r="C36" s="44" t="s">
        <v>60</v>
      </c>
      <c r="D36" s="45"/>
      <c r="E36" s="48"/>
      <c r="F36" s="49"/>
      <c r="G36" s="47">
        <f t="shared" si="2"/>
        <v>0</v>
      </c>
    </row>
    <row r="37" spans="1:7" ht="29.25" x14ac:dyDescent="0.25">
      <c r="A37" s="98"/>
      <c r="B37" s="43" t="s">
        <v>62</v>
      </c>
      <c r="C37" s="44" t="s">
        <v>60</v>
      </c>
      <c r="D37" s="45"/>
      <c r="E37" s="48"/>
      <c r="F37" s="49"/>
      <c r="G37" s="47">
        <f t="shared" si="2"/>
        <v>0</v>
      </c>
    </row>
    <row r="38" spans="1:7" ht="29.25" x14ac:dyDescent="0.25">
      <c r="A38" s="98"/>
      <c r="B38" s="43" t="s">
        <v>63</v>
      </c>
      <c r="C38" s="44" t="s">
        <v>60</v>
      </c>
      <c r="D38" s="45"/>
      <c r="E38" s="48"/>
      <c r="F38" s="49"/>
      <c r="G38" s="47">
        <f t="shared" si="2"/>
        <v>0</v>
      </c>
    </row>
    <row r="39" spans="1:7" ht="29.25" x14ac:dyDescent="0.25">
      <c r="A39" s="98"/>
      <c r="B39" s="43" t="s">
        <v>64</v>
      </c>
      <c r="C39" s="44" t="s">
        <v>60</v>
      </c>
      <c r="D39" s="45"/>
      <c r="E39" s="48"/>
      <c r="F39" s="49"/>
      <c r="G39" s="47">
        <f t="shared" si="2"/>
        <v>0</v>
      </c>
    </row>
    <row r="40" spans="1:7" ht="43.5" x14ac:dyDescent="0.25">
      <c r="A40" s="99"/>
      <c r="B40" s="43" t="s">
        <v>65</v>
      </c>
      <c r="C40" s="44" t="s">
        <v>60</v>
      </c>
      <c r="D40" s="45"/>
      <c r="E40" s="48"/>
      <c r="F40" s="49"/>
      <c r="G40" s="47">
        <f t="shared" si="2"/>
        <v>0</v>
      </c>
    </row>
  </sheetData>
  <mergeCells count="12">
    <mergeCell ref="B2:G2"/>
    <mergeCell ref="B3:G3"/>
    <mergeCell ref="B5:G5"/>
    <mergeCell ref="A9:G9"/>
    <mergeCell ref="A10:A15"/>
    <mergeCell ref="D10:D15"/>
    <mergeCell ref="A35:A40"/>
    <mergeCell ref="A16:D16"/>
    <mergeCell ref="A19:G19"/>
    <mergeCell ref="A20:A22"/>
    <mergeCell ref="A25:G25"/>
    <mergeCell ref="A34:G34"/>
  </mergeCells>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0"/>
  <sheetViews>
    <sheetView workbookViewId="0">
      <pane ySplit="4" topLeftCell="A5" activePane="bottomLeft" state="frozen"/>
      <selection activeCell="H31" sqref="H31"/>
      <selection pane="bottomLeft" activeCell="B12" sqref="B12"/>
    </sheetView>
  </sheetViews>
  <sheetFormatPr baseColWidth="10" defaultColWidth="11.42578125" defaultRowHeight="15" x14ac:dyDescent="0.25"/>
  <cols>
    <col min="1" max="1" width="36.5703125" customWidth="1"/>
    <col min="2" max="2" width="61" customWidth="1"/>
    <col min="3" max="3" width="11" style="2" customWidth="1"/>
    <col min="4" max="4" width="19.28515625" style="2" customWidth="1"/>
    <col min="5" max="6" width="20.7109375" customWidth="1"/>
    <col min="7" max="7" width="11.85546875" bestFit="1" customWidth="1"/>
  </cols>
  <sheetData>
    <row r="1" spans="1:7" ht="70.5" customHeight="1" x14ac:dyDescent="0.25">
      <c r="A1" s="111" t="s">
        <v>103</v>
      </c>
      <c r="B1" s="112"/>
      <c r="C1" s="112"/>
      <c r="D1" s="112"/>
      <c r="E1" s="112"/>
      <c r="F1" s="112"/>
    </row>
    <row r="2" spans="1:7" ht="70.5" customHeight="1" x14ac:dyDescent="0.25">
      <c r="A2" s="3"/>
      <c r="B2" s="111" t="s">
        <v>1</v>
      </c>
      <c r="C2" s="112"/>
      <c r="D2" s="112"/>
      <c r="E2" s="112"/>
      <c r="F2" s="112"/>
    </row>
    <row r="3" spans="1:7" x14ac:dyDescent="0.25">
      <c r="A3" s="50"/>
      <c r="B3" s="8" t="s">
        <v>66</v>
      </c>
      <c r="C3" s="51"/>
      <c r="D3" s="51"/>
    </row>
    <row r="4" spans="1:7" ht="56.25" x14ac:dyDescent="0.25">
      <c r="C4" s="52" t="s">
        <v>67</v>
      </c>
      <c r="D4" s="52" t="s">
        <v>68</v>
      </c>
      <c r="E4" s="53" t="s">
        <v>69</v>
      </c>
      <c r="F4" s="54" t="s">
        <v>70</v>
      </c>
    </row>
    <row r="5" spans="1:7" ht="18.75" x14ac:dyDescent="0.3">
      <c r="A5" s="55" t="s">
        <v>71</v>
      </c>
      <c r="B5" s="56" t="s">
        <v>72</v>
      </c>
      <c r="C5" s="57">
        <v>5</v>
      </c>
      <c r="D5" s="58"/>
      <c r="E5" s="59">
        <f t="shared" ref="E5:E14" si="0">C5*D5</f>
        <v>0</v>
      </c>
      <c r="F5" s="60">
        <f t="shared" ref="F5:F14" si="1">E5*1.2</f>
        <v>0</v>
      </c>
    </row>
    <row r="6" spans="1:7" ht="18.75" x14ac:dyDescent="0.3">
      <c r="A6" s="61" t="s">
        <v>71</v>
      </c>
      <c r="B6" s="62" t="s">
        <v>73</v>
      </c>
      <c r="C6" s="63">
        <v>25</v>
      </c>
      <c r="D6" s="58"/>
      <c r="E6" s="59">
        <f t="shared" si="0"/>
        <v>0</v>
      </c>
      <c r="F6" s="60">
        <f t="shared" si="1"/>
        <v>0</v>
      </c>
    </row>
    <row r="7" spans="1:7" ht="18.75" x14ac:dyDescent="0.3">
      <c r="A7" s="61"/>
      <c r="B7" s="64"/>
      <c r="C7" s="63"/>
      <c r="D7" s="59"/>
      <c r="E7" s="59"/>
      <c r="F7" s="60"/>
    </row>
    <row r="8" spans="1:7" ht="30" x14ac:dyDescent="0.25">
      <c r="A8" s="65" t="s">
        <v>71</v>
      </c>
      <c r="B8" s="66" t="s">
        <v>74</v>
      </c>
      <c r="C8" s="67"/>
      <c r="D8" s="68"/>
      <c r="E8" s="68"/>
      <c r="F8" s="69"/>
    </row>
    <row r="9" spans="1:7" ht="18.75" x14ac:dyDescent="0.3">
      <c r="A9" s="70"/>
      <c r="B9" s="71" t="s">
        <v>75</v>
      </c>
      <c r="C9" s="72">
        <v>2</v>
      </c>
      <c r="D9" s="73"/>
      <c r="E9" s="59">
        <f t="shared" si="0"/>
        <v>0</v>
      </c>
      <c r="F9" s="60">
        <f t="shared" si="1"/>
        <v>0</v>
      </c>
    </row>
    <row r="10" spans="1:7" ht="18.75" x14ac:dyDescent="0.3">
      <c r="A10" s="70"/>
      <c r="B10" s="74" t="s">
        <v>76</v>
      </c>
      <c r="C10" s="63">
        <v>10</v>
      </c>
      <c r="D10" s="75"/>
      <c r="E10" s="59">
        <f t="shared" si="0"/>
        <v>0</v>
      </c>
      <c r="F10" s="60">
        <f t="shared" si="1"/>
        <v>0</v>
      </c>
    </row>
    <row r="11" spans="1:7" ht="18.75" x14ac:dyDescent="0.3">
      <c r="A11" s="70"/>
      <c r="B11" s="74" t="s">
        <v>77</v>
      </c>
      <c r="C11" s="63">
        <v>20</v>
      </c>
      <c r="D11" s="76"/>
      <c r="E11" s="59">
        <f t="shared" si="0"/>
        <v>0</v>
      </c>
      <c r="F11" s="60">
        <f t="shared" si="1"/>
        <v>0</v>
      </c>
    </row>
    <row r="12" spans="1:7" ht="18.75" x14ac:dyDescent="0.3">
      <c r="A12" s="70"/>
      <c r="B12" s="74" t="s">
        <v>78</v>
      </c>
      <c r="C12" s="63">
        <v>2</v>
      </c>
      <c r="D12" s="76"/>
      <c r="E12" s="59">
        <f t="shared" si="0"/>
        <v>0</v>
      </c>
      <c r="F12" s="60">
        <f t="shared" si="1"/>
        <v>0</v>
      </c>
    </row>
    <row r="13" spans="1:7" ht="18.75" x14ac:dyDescent="0.3">
      <c r="A13" s="70"/>
      <c r="B13" s="74" t="s">
        <v>79</v>
      </c>
      <c r="C13" s="63">
        <v>5</v>
      </c>
      <c r="D13" s="76"/>
      <c r="E13" s="59">
        <f t="shared" si="0"/>
        <v>0</v>
      </c>
      <c r="F13" s="60">
        <f t="shared" si="1"/>
        <v>0</v>
      </c>
    </row>
    <row r="14" spans="1:7" ht="18.75" x14ac:dyDescent="0.3">
      <c r="A14" s="70"/>
      <c r="B14" s="74" t="s">
        <v>80</v>
      </c>
      <c r="C14" s="63">
        <v>5</v>
      </c>
      <c r="D14" s="76"/>
      <c r="E14" s="59">
        <f t="shared" si="0"/>
        <v>0</v>
      </c>
      <c r="F14" s="60">
        <f t="shared" si="1"/>
        <v>0</v>
      </c>
    </row>
    <row r="15" spans="1:7" ht="8.1" customHeight="1" x14ac:dyDescent="0.25">
      <c r="A15" s="77"/>
      <c r="B15" s="74"/>
      <c r="C15" s="78"/>
      <c r="D15" s="78"/>
      <c r="E15" s="59"/>
      <c r="F15" s="60"/>
    </row>
    <row r="16" spans="1:7" ht="18.75" x14ac:dyDescent="0.3">
      <c r="A16" s="79"/>
      <c r="B16" s="80" t="s">
        <v>81</v>
      </c>
      <c r="C16" s="81"/>
      <c r="D16" s="81"/>
      <c r="E16" s="82">
        <f>SUBTOTAL(9,E5:E14)</f>
        <v>0</v>
      </c>
      <c r="F16" s="82">
        <f>SUBTOTAL(9,F5:F14)</f>
        <v>0</v>
      </c>
      <c r="G16" s="83"/>
    </row>
    <row r="17" spans="1:6" ht="18.75" x14ac:dyDescent="0.3">
      <c r="A17" s="55" t="s">
        <v>82</v>
      </c>
      <c r="B17" s="84" t="s">
        <v>83</v>
      </c>
      <c r="C17" s="63">
        <v>10</v>
      </c>
      <c r="D17" s="58"/>
      <c r="E17" s="59">
        <f>C17*D17</f>
        <v>0</v>
      </c>
      <c r="F17" s="60">
        <f>E17*1.2</f>
        <v>0</v>
      </c>
    </row>
    <row r="18" spans="1:6" ht="8.1" customHeight="1" x14ac:dyDescent="0.25">
      <c r="A18" s="77"/>
      <c r="B18" s="74"/>
      <c r="C18" s="78"/>
      <c r="D18" s="78"/>
      <c r="E18" s="59"/>
      <c r="F18" s="60"/>
    </row>
    <row r="19" spans="1:6" ht="18.75" x14ac:dyDescent="0.3">
      <c r="A19" s="79"/>
      <c r="B19" s="80" t="s">
        <v>84</v>
      </c>
      <c r="C19" s="81"/>
      <c r="D19" s="81"/>
      <c r="E19" s="82">
        <f>E17</f>
        <v>0</v>
      </c>
      <c r="F19" s="85">
        <f>F17</f>
        <v>0</v>
      </c>
    </row>
    <row r="20" spans="1:6" ht="18.75" x14ac:dyDescent="0.3">
      <c r="A20" s="55" t="s">
        <v>85</v>
      </c>
      <c r="B20" s="84" t="s">
        <v>86</v>
      </c>
      <c r="C20" s="63">
        <v>10</v>
      </c>
      <c r="D20" s="58"/>
      <c r="E20" s="59">
        <f>C20*D20</f>
        <v>0</v>
      </c>
      <c r="F20" s="60">
        <f>E20*1.2</f>
        <v>0</v>
      </c>
    </row>
    <row r="21" spans="1:6" ht="8.1" customHeight="1" x14ac:dyDescent="0.25">
      <c r="A21" s="77"/>
      <c r="B21" s="74"/>
      <c r="C21" s="78"/>
      <c r="D21" s="78"/>
      <c r="E21" s="59"/>
      <c r="F21" s="60"/>
    </row>
    <row r="22" spans="1:6" ht="18.75" x14ac:dyDescent="0.3">
      <c r="A22" s="79"/>
      <c r="B22" s="80" t="s">
        <v>87</v>
      </c>
      <c r="C22" s="81"/>
      <c r="D22" s="81"/>
      <c r="E22" s="82">
        <f>E20</f>
        <v>0</v>
      </c>
      <c r="F22" s="85">
        <f>F20</f>
        <v>0</v>
      </c>
    </row>
    <row r="23" spans="1:6" ht="18.75" x14ac:dyDescent="0.3">
      <c r="A23" s="55" t="s">
        <v>88</v>
      </c>
      <c r="B23" s="84" t="s">
        <v>89</v>
      </c>
      <c r="C23" s="63">
        <v>5</v>
      </c>
      <c r="D23" s="58"/>
      <c r="E23" s="59">
        <f>C23*D23</f>
        <v>0</v>
      </c>
      <c r="F23" s="60">
        <f>E23*1.2</f>
        <v>0</v>
      </c>
    </row>
    <row r="24" spans="1:6" ht="8.1" customHeight="1" x14ac:dyDescent="0.25">
      <c r="A24" s="77"/>
      <c r="B24" s="74"/>
      <c r="C24" s="78"/>
      <c r="D24" s="78"/>
      <c r="E24" s="59"/>
      <c r="F24" s="60"/>
    </row>
    <row r="25" spans="1:6" ht="18.75" x14ac:dyDescent="0.3">
      <c r="A25" s="79"/>
      <c r="B25" s="80" t="s">
        <v>90</v>
      </c>
      <c r="C25" s="81"/>
      <c r="D25" s="81"/>
      <c r="E25" s="82">
        <f>E23</f>
        <v>0</v>
      </c>
      <c r="F25" s="85">
        <f>F23</f>
        <v>0</v>
      </c>
    </row>
    <row r="26" spans="1:6" ht="18.75" x14ac:dyDescent="0.3">
      <c r="A26" s="55" t="s">
        <v>91</v>
      </c>
      <c r="B26" s="84" t="s">
        <v>92</v>
      </c>
      <c r="C26" s="63">
        <v>10</v>
      </c>
      <c r="D26" s="58"/>
      <c r="E26" s="59">
        <f>C26*D26</f>
        <v>0</v>
      </c>
      <c r="F26" s="60">
        <f>E26*1.2</f>
        <v>0</v>
      </c>
    </row>
    <row r="27" spans="1:6" ht="8.1" customHeight="1" x14ac:dyDescent="0.25">
      <c r="A27" s="77"/>
      <c r="B27" s="74"/>
      <c r="C27" s="78"/>
      <c r="D27" s="78"/>
      <c r="E27" s="59"/>
      <c r="F27" s="60"/>
    </row>
    <row r="28" spans="1:6" ht="18.75" x14ac:dyDescent="0.3">
      <c r="A28" s="79"/>
      <c r="B28" s="80" t="s">
        <v>93</v>
      </c>
      <c r="C28" s="81"/>
      <c r="D28" s="81"/>
      <c r="E28" s="82">
        <f>E26</f>
        <v>0</v>
      </c>
      <c r="F28" s="85">
        <f>F26</f>
        <v>0</v>
      </c>
    </row>
    <row r="29" spans="1:6" ht="18.75" x14ac:dyDescent="0.3">
      <c r="A29" s="55" t="s">
        <v>94</v>
      </c>
      <c r="B29" s="84" t="s">
        <v>95</v>
      </c>
      <c r="C29" s="63">
        <v>5</v>
      </c>
      <c r="D29" s="58"/>
      <c r="E29" s="59">
        <f>C29*D29</f>
        <v>0</v>
      </c>
      <c r="F29" s="60">
        <f>E29*1.2</f>
        <v>0</v>
      </c>
    </row>
    <row r="30" spans="1:6" ht="8.1" customHeight="1" x14ac:dyDescent="0.25">
      <c r="A30" s="77"/>
      <c r="B30" s="74"/>
      <c r="C30" s="78"/>
      <c r="D30" s="78"/>
      <c r="E30" s="59"/>
      <c r="F30" s="60"/>
    </row>
    <row r="31" spans="1:6" ht="18.75" x14ac:dyDescent="0.3">
      <c r="A31" s="79"/>
      <c r="B31" s="80" t="s">
        <v>96</v>
      </c>
      <c r="C31" s="81"/>
      <c r="D31" s="81"/>
      <c r="E31" s="82">
        <f>E29</f>
        <v>0</v>
      </c>
      <c r="F31" s="85">
        <f>F29</f>
        <v>0</v>
      </c>
    </row>
    <row r="32" spans="1:6" ht="18.75" x14ac:dyDescent="0.3">
      <c r="A32" s="86"/>
      <c r="B32" s="87"/>
      <c r="C32" s="88"/>
      <c r="D32" s="88"/>
      <c r="E32" s="89"/>
      <c r="F32" s="89"/>
    </row>
    <row r="33" spans="1:7" ht="18.75" x14ac:dyDescent="0.3">
      <c r="A33" s="55" t="s">
        <v>97</v>
      </c>
      <c r="B33" s="84" t="s">
        <v>98</v>
      </c>
      <c r="C33" s="57">
        <v>30</v>
      </c>
      <c r="D33" s="90"/>
      <c r="E33" s="91">
        <f>C33*D33</f>
        <v>0</v>
      </c>
      <c r="F33" s="92">
        <f>E33*1.2</f>
        <v>0</v>
      </c>
    </row>
    <row r="34" spans="1:7" ht="8.1" customHeight="1" x14ac:dyDescent="0.25">
      <c r="A34" s="77"/>
      <c r="B34" s="74"/>
      <c r="C34" s="78"/>
      <c r="D34" s="78"/>
      <c r="E34" s="59"/>
      <c r="F34" s="60"/>
    </row>
    <row r="35" spans="1:7" ht="18.75" x14ac:dyDescent="0.3">
      <c r="A35" s="79"/>
      <c r="B35" s="80" t="s">
        <v>99</v>
      </c>
      <c r="C35" s="81"/>
      <c r="D35" s="81"/>
      <c r="E35" s="82">
        <f>E33</f>
        <v>0</v>
      </c>
      <c r="F35" s="85">
        <f>F33</f>
        <v>0</v>
      </c>
    </row>
    <row r="37" spans="1:7" ht="21" x14ac:dyDescent="0.35">
      <c r="B37" s="93" t="s">
        <v>100</v>
      </c>
      <c r="C37" s="94"/>
      <c r="D37" s="94"/>
      <c r="E37" s="95">
        <f>E16+E19+E22+E25+E28+E31+E35</f>
        <v>0</v>
      </c>
      <c r="F37" s="96">
        <f>F16+F19+F22+F25+F28+F31+F35</f>
        <v>0</v>
      </c>
      <c r="G37" s="83"/>
    </row>
    <row r="38" spans="1:7" x14ac:dyDescent="0.25">
      <c r="C38"/>
      <c r="D38"/>
    </row>
    <row r="39" spans="1:7" ht="44.25" customHeight="1" x14ac:dyDescent="0.25">
      <c r="A39" s="119" t="s">
        <v>101</v>
      </c>
      <c r="B39" s="119"/>
      <c r="C39" s="119"/>
      <c r="D39" s="119"/>
      <c r="E39" s="119"/>
      <c r="F39" s="119"/>
    </row>
    <row r="40" spans="1:7" x14ac:dyDescent="0.25">
      <c r="A40" s="120" t="s">
        <v>102</v>
      </c>
      <c r="B40" s="120"/>
      <c r="C40" s="120"/>
      <c r="D40" s="120"/>
      <c r="E40" s="120"/>
      <c r="F40" s="120"/>
    </row>
  </sheetData>
  <mergeCells count="4">
    <mergeCell ref="A1:F1"/>
    <mergeCell ref="B2:F2"/>
    <mergeCell ref="A39:F39"/>
    <mergeCell ref="A40:F40"/>
  </mergeCells>
  <pageMargins left="0.7" right="0.7" top="0.75" bottom="0.75" header="0.3" footer="0.3"/>
  <pageSetup paperSize="9"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5772007A5DA54C91F197C8A78330C9" ma:contentTypeVersion="18" ma:contentTypeDescription="Crée un document." ma:contentTypeScope="" ma:versionID="dcdfa4c6bfd23c653d51da0e98807825">
  <xsd:schema xmlns:xsd="http://www.w3.org/2001/XMLSchema" xmlns:xs="http://www.w3.org/2001/XMLSchema" xmlns:p="http://schemas.microsoft.com/office/2006/metadata/properties" xmlns:ns2="376caa74-5913-4a3c-ac44-06c25621b47e" xmlns:ns3="c238119d-22f7-42d2-9d19-3d4f4144fd3d" targetNamespace="http://schemas.microsoft.com/office/2006/metadata/properties" ma:root="true" ma:fieldsID="076208ba3795c7341f115bb78f50f264" ns2:_="" ns3:_="">
    <xsd:import namespace="376caa74-5913-4a3c-ac44-06c25621b47e"/>
    <xsd:import namespace="c238119d-22f7-42d2-9d19-3d4f4144fd3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6caa74-5913-4a3c-ac44-06c25621b4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85b1d0d9-d270-45b3-b9ea-d232e7fad97a"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38119d-22f7-42d2-9d19-3d4f4144fd3d"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d0fe7e8e-25d1-4a0c-a906-580a5e1036e9}" ma:internalName="TaxCatchAll" ma:showField="CatchAllData" ma:web="c238119d-22f7-42d2-9d19-3d4f4144fd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B51174-AE62-4F24-9969-6B3E0687AB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6caa74-5913-4a3c-ac44-06c25621b47e"/>
    <ds:schemaRef ds:uri="c238119d-22f7-42d2-9d19-3d4f4144fd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272B0AA-01D6-4092-A5BF-1BFA0800789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Caroline Dolleans</dc:creator>
  <cp:keywords/>
  <dc:description/>
  <cp:lastModifiedBy>Caroline Dolleans</cp:lastModifiedBy>
  <cp:revision>1</cp:revision>
  <dcterms:created xsi:type="dcterms:W3CDTF">2023-12-13T12:38:30Z</dcterms:created>
  <dcterms:modified xsi:type="dcterms:W3CDTF">2026-01-22T06:53:56Z</dcterms:modified>
  <cp:category/>
  <cp:contentStatus/>
</cp:coreProperties>
</file>